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ol\OneDrive\Radna površina\Licenca za direktore\STK 2021\"/>
    </mc:Choice>
  </mc:AlternateContent>
  <xr:revisionPtr revIDLastSave="0" documentId="13_ncr:1_{AE9997DF-AB2E-4A81-8487-B89C1E102F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<sst xmlns="http://schemas.openxmlformats.org/spreadsheetml/2006/main" count="191" uniqueCount="65">
  <si>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</si>
  <si>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</si>
  <si>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</si>
  <si>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</si>
  <si>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</si>
  <si>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</si>
  <si>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</si>
  <si>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</si>
  <si>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</si>
  <si>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</si>
  <si>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</si>
  <si>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</si>
  <si>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</si>
  <si>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</si>
  <si>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</si>
  <si>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</si>
  <si>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</si>
  <si>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</si>
  <si>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</si>
  <si>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</si>
  <si>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</si>
  <si>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</si>
  <si>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</si>
  <si>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</si>
  <si>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</si>
  <si>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</si>
  <si>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</si>
  <si>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</si>
  <si>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</si>
  <si>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</si>
  <si>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</si>
  <si>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</si>
  <si>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</si>
  <si>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</si>
  <si>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</si>
  <si>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</si>
  <si>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Morava</t>
  </si>
  <si>
    <t>Radisavljević</t>
  </si>
  <si>
    <t>Ilija</t>
  </si>
  <si>
    <t>produženje</t>
  </si>
  <si>
    <t>/</t>
  </si>
  <si>
    <t>Stamenković</t>
  </si>
  <si>
    <t>Slađan</t>
  </si>
  <si>
    <t>Antanasijević</t>
  </si>
  <si>
    <t>Milan</t>
  </si>
  <si>
    <t>Pavlović</t>
  </si>
  <si>
    <t>Danijel</t>
  </si>
  <si>
    <t xml:space="preserve">Stanojković </t>
  </si>
  <si>
    <t>Srećko</t>
  </si>
  <si>
    <t>Stošić</t>
  </si>
  <si>
    <t>Danilo</t>
  </si>
  <si>
    <t>Miljan</t>
  </si>
  <si>
    <t>Mitrović</t>
  </si>
  <si>
    <t>Aleksa</t>
  </si>
  <si>
    <t xml:space="preserve">Aleksić </t>
  </si>
  <si>
    <t>002337</t>
  </si>
  <si>
    <t>002338</t>
  </si>
  <si>
    <t>002345</t>
  </si>
  <si>
    <t>002342</t>
  </si>
  <si>
    <t>003008</t>
  </si>
  <si>
    <t>002336</t>
  </si>
  <si>
    <t>002339</t>
  </si>
  <si>
    <t>002341</t>
  </si>
  <si>
    <t>002344</t>
  </si>
  <si>
    <t>Kvalitetna-Regionalna 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</si>
</sst>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charset val="238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0" fillId="0" borderId="3" xfId="0" applyBorder="1" applyAlignment="1" applyProtection="1">
      <alignment shrinkToFit="1"/>
      <protection locked="0"/>
    </xf>
    <xf numFmtId="1" fontId="13" fillId="0" borderId="1" xfId="0" applyNumberFormat="1" applyFont="1" applyBorder="1" applyAlignment="1" applyProtection="1">
      <alignment horizontal="center" wrapText="1" shrinkToFit="1"/>
      <protection locked="0"/>
    </xf>
    <xf numFmtId="49" fontId="0" fillId="0" borderId="3" xfId="0" applyNumberFormat="1" applyBorder="1" applyProtection="1">
      <protection locked="0"/>
    </xf>
    <xf numFmtId="49" fontId="0" fillId="0" borderId="4" xfId="0" applyNumberFormat="1" applyBorder="1" applyAlignment="1" applyProtection="1">
      <alignment wrapText="1"/>
      <protection locked="0"/>
    </xf>
    <xf numFmtId="49" fontId="13" fillId="0" borderId="1" xfId="0" applyNumberFormat="1" applyFont="1" applyBorder="1" applyAlignment="1" applyProtection="1">
      <alignment shrinkToFit="1"/>
      <protection locked="0"/>
    </xf>
    <xf numFmtId="49" fontId="13" fillId="0" borderId="1" xfId="0" applyNumberFormat="1" applyFont="1" applyBorder="1" applyAlignment="1" applyProtection="1">
      <alignment horizontal="center" wrapText="1" shrinkToFit="1"/>
      <protection locked="0"/>
    </xf>
    <xf numFmtId="49" fontId="14" fillId="0" borderId="5" xfId="0" applyNumberFormat="1" applyFont="1" applyBorder="1" applyAlignment="1" applyProtection="1">
      <alignment shrinkToFit="1"/>
      <protection locked="0"/>
    </xf>
    <xf numFmtId="1" fontId="14" fillId="0" borderId="5" xfId="0" applyNumberFormat="1" applyFont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J16" sqref="J1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60" t="s">
        <v>18</v>
      </c>
      <c r="C1" s="60"/>
      <c r="D1" s="60" t="s">
        <v>21</v>
      </c>
      <c r="E1" s="60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52" t="s">
        <v>37</v>
      </c>
      <c r="C4" s="52" t="s">
        <v>38</v>
      </c>
      <c r="D4" s="53">
        <v>1997</v>
      </c>
      <c r="E4" s="53">
        <v>12</v>
      </c>
      <c r="F4" s="53">
        <v>6</v>
      </c>
      <c r="G4" s="14">
        <f t="shared" ref="G4" si="0">DATE(D4,E4,F4)</f>
        <v>35770</v>
      </c>
      <c r="H4" s="54" t="s">
        <v>60</v>
      </c>
      <c r="I4" s="41" t="s">
        <v>64</v>
      </c>
      <c r="J4" s="55" t="s">
        <v>39</v>
      </c>
      <c r="K4" s="56" t="s">
        <v>40</v>
      </c>
      <c r="L4" s="15" t="s">
        <v>3</v>
      </c>
      <c r="N4" s="32"/>
    </row>
    <row r="5" spans="1:14" ht="23.45" customHeight="1" x14ac:dyDescent="0.25">
      <c r="A5" s="13">
        <v>2</v>
      </c>
      <c r="B5" s="52" t="s">
        <v>41</v>
      </c>
      <c r="C5" s="52" t="s">
        <v>42</v>
      </c>
      <c r="D5" s="53">
        <v>1983</v>
      </c>
      <c r="E5" s="53">
        <v>4</v>
      </c>
      <c r="F5" s="53">
        <v>25</v>
      </c>
      <c r="G5" s="14">
        <f t="shared" ref="G5:G68" si="1">DATE(D5,E5,F5)</f>
        <v>30431</v>
      </c>
      <c r="H5" s="54" t="s">
        <v>55</v>
      </c>
      <c r="I5" s="41" t="s">
        <v>64</v>
      </c>
      <c r="J5" s="55" t="s">
        <v>39</v>
      </c>
      <c r="K5" s="56" t="s">
        <v>40</v>
      </c>
      <c r="L5" s="57" t="s">
        <v>3</v>
      </c>
      <c r="N5" s="32"/>
    </row>
    <row r="6" spans="1:14" ht="23.45" customHeight="1" x14ac:dyDescent="0.25">
      <c r="A6" s="13">
        <v>3</v>
      </c>
      <c r="B6" s="52" t="s">
        <v>43</v>
      </c>
      <c r="C6" s="52" t="s">
        <v>44</v>
      </c>
      <c r="D6" s="53">
        <v>1996</v>
      </c>
      <c r="E6" s="53">
        <v>2</v>
      </c>
      <c r="F6" s="53">
        <v>22</v>
      </c>
      <c r="G6" s="14">
        <f t="shared" si="1"/>
        <v>35117</v>
      </c>
      <c r="H6" s="54" t="s">
        <v>56</v>
      </c>
      <c r="I6" s="41" t="s">
        <v>64</v>
      </c>
      <c r="J6" s="55" t="s">
        <v>39</v>
      </c>
      <c r="K6" s="56" t="s">
        <v>40</v>
      </c>
      <c r="L6" s="57" t="s">
        <v>3</v>
      </c>
      <c r="N6" s="32"/>
    </row>
    <row r="7" spans="1:14" ht="23.45" customHeight="1" x14ac:dyDescent="0.25">
      <c r="A7" s="13">
        <v>4</v>
      </c>
      <c r="B7" s="52" t="s">
        <v>45</v>
      </c>
      <c r="C7" s="52" t="s">
        <v>46</v>
      </c>
      <c r="D7" s="53">
        <v>1990</v>
      </c>
      <c r="E7" s="53">
        <v>10</v>
      </c>
      <c r="F7" s="53">
        <v>11</v>
      </c>
      <c r="G7" s="14">
        <f t="shared" si="1"/>
        <v>33157</v>
      </c>
      <c r="H7" s="54" t="s">
        <v>61</v>
      </c>
      <c r="I7" s="41" t="s">
        <v>64</v>
      </c>
      <c r="J7" s="55" t="s">
        <v>39</v>
      </c>
      <c r="K7" s="56" t="s">
        <v>40</v>
      </c>
      <c r="L7" s="57" t="s">
        <v>3</v>
      </c>
      <c r="N7" s="32"/>
    </row>
    <row r="8" spans="1:14" ht="23.45" customHeight="1" x14ac:dyDescent="0.25">
      <c r="A8" s="13">
        <v>5</v>
      </c>
      <c r="B8" s="58" t="s">
        <v>47</v>
      </c>
      <c r="C8" s="58" t="s">
        <v>48</v>
      </c>
      <c r="D8" s="59">
        <v>2004</v>
      </c>
      <c r="E8" s="59">
        <v>11</v>
      </c>
      <c r="F8" s="59">
        <v>18</v>
      </c>
      <c r="G8" s="14">
        <f t="shared" si="1"/>
        <v>38309</v>
      </c>
      <c r="H8" s="54" t="s">
        <v>62</v>
      </c>
      <c r="I8" s="41" t="s">
        <v>64</v>
      </c>
      <c r="J8" s="55" t="s">
        <v>39</v>
      </c>
      <c r="K8" s="56" t="s">
        <v>40</v>
      </c>
      <c r="L8" s="57" t="s">
        <v>3</v>
      </c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2005</v>
      </c>
      <c r="E9" s="22">
        <v>5</v>
      </c>
      <c r="F9" s="22">
        <v>18</v>
      </c>
      <c r="G9" s="14">
        <f t="shared" si="1"/>
        <v>38490</v>
      </c>
      <c r="H9" s="54" t="s">
        <v>58</v>
      </c>
      <c r="I9" s="41" t="s">
        <v>64</v>
      </c>
      <c r="J9" s="55" t="s">
        <v>39</v>
      </c>
      <c r="K9" s="56" t="s">
        <v>40</v>
      </c>
      <c r="L9" s="57" t="s">
        <v>3</v>
      </c>
      <c r="N9" s="32"/>
    </row>
    <row r="10" spans="1:14" ht="23.45" customHeight="1" x14ac:dyDescent="0.25">
      <c r="A10" s="13">
        <v>7</v>
      </c>
      <c r="B10" s="26" t="s">
        <v>47</v>
      </c>
      <c r="C10" s="26" t="s">
        <v>51</v>
      </c>
      <c r="D10" s="22">
        <v>2008</v>
      </c>
      <c r="E10" s="22">
        <v>1</v>
      </c>
      <c r="F10" s="22">
        <v>6</v>
      </c>
      <c r="G10" s="14">
        <f t="shared" si="1"/>
        <v>39453</v>
      </c>
      <c r="H10" s="54" t="s">
        <v>63</v>
      </c>
      <c r="I10" s="41" t="s">
        <v>64</v>
      </c>
      <c r="J10" s="55" t="s">
        <v>39</v>
      </c>
      <c r="K10" s="56" t="s">
        <v>40</v>
      </c>
      <c r="L10" s="57" t="s">
        <v>3</v>
      </c>
      <c r="N10" s="32"/>
    </row>
    <row r="11" spans="1:14" ht="23.45" customHeight="1" x14ac:dyDescent="0.25">
      <c r="A11" s="13">
        <v>8</v>
      </c>
      <c r="B11" s="26" t="s">
        <v>52</v>
      </c>
      <c r="C11" s="26" t="s">
        <v>53</v>
      </c>
      <c r="D11" s="22">
        <v>2006</v>
      </c>
      <c r="E11" s="22">
        <v>10</v>
      </c>
      <c r="F11" s="22">
        <v>24</v>
      </c>
      <c r="G11" s="14">
        <f t="shared" si="1"/>
        <v>39014</v>
      </c>
      <c r="H11" s="54" t="s">
        <v>57</v>
      </c>
      <c r="I11" s="41" t="s">
        <v>64</v>
      </c>
      <c r="J11" s="55" t="s">
        <v>39</v>
      </c>
      <c r="K11" s="56" t="s">
        <v>40</v>
      </c>
      <c r="L11" s="57" t="s">
        <v>3</v>
      </c>
      <c r="N11" s="32"/>
    </row>
    <row r="12" spans="1:14" ht="23.45" customHeight="1" x14ac:dyDescent="0.25">
      <c r="A12" s="13">
        <v>9</v>
      </c>
      <c r="B12" s="26" t="s">
        <v>54</v>
      </c>
      <c r="C12" s="26" t="s">
        <v>51</v>
      </c>
      <c r="D12" s="22">
        <v>1997</v>
      </c>
      <c r="E12" s="22">
        <v>11</v>
      </c>
      <c r="F12" s="22">
        <v>1</v>
      </c>
      <c r="G12" s="14">
        <f t="shared" si="1"/>
        <v>35735</v>
      </c>
      <c r="H12" s="54" t="s">
        <v>59</v>
      </c>
      <c r="I12" s="41" t="s">
        <v>64</v>
      </c>
      <c r="J12" s="55" t="s">
        <v>39</v>
      </c>
      <c r="K12" s="26" t="s">
        <v>40</v>
      </c>
      <c r="L12" s="15" t="s">
        <v>3</v>
      </c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Morava</v>
      </c>
      <c r="C2" s="4" t="str">
        <f>obrazac!B4</f>
        <v>Radisavljević</v>
      </c>
      <c r="D2" s="4" t="str">
        <f>obrazac!C4</f>
        <v>Ilija</v>
      </c>
      <c r="E2" s="39">
        <f>obrazac!G4</f>
        <v>35770</v>
      </c>
      <c r="F2" s="4" t="str">
        <f>obrazac!H4</f>
        <v>002336</v>
      </c>
      <c r="G2" s="4" t="str">
        <f>obrazac!J4</f>
        <v>produženje</v>
      </c>
      <c r="H2" s="4" t="str">
        <f>obrazac!K4</f>
        <v>/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Morava</v>
      </c>
      <c r="C3" s="4" t="str">
        <f>obrazac!B5</f>
        <v>Stamenković</v>
      </c>
      <c r="D3" s="4" t="str">
        <f>obrazac!C5</f>
        <v>Slađan</v>
      </c>
      <c r="E3" s="39">
        <f>obrazac!G5</f>
        <v>30431</v>
      </c>
      <c r="F3" s="4" t="str">
        <f>obrazac!H5</f>
        <v>002337</v>
      </c>
      <c r="G3" s="4" t="str">
        <f>obrazac!J5</f>
        <v>produženje</v>
      </c>
      <c r="H3" s="4" t="str">
        <f>obrazac!K5</f>
        <v>/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Morava</v>
      </c>
      <c r="C4" s="4" t="str">
        <f>obrazac!B6</f>
        <v>Antanasijević</v>
      </c>
      <c r="D4" s="4" t="str">
        <f>obrazac!C6</f>
        <v>Milan</v>
      </c>
      <c r="E4" s="39">
        <f>obrazac!G6</f>
        <v>35117</v>
      </c>
      <c r="F4" s="4" t="str">
        <f>obrazac!H6</f>
        <v>002338</v>
      </c>
      <c r="G4" s="4" t="str">
        <f>obrazac!J6</f>
        <v>produženje</v>
      </c>
      <c r="H4" s="4" t="str">
        <f>obrazac!K6</f>
        <v>/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Morava</v>
      </c>
      <c r="C5" s="4" t="str">
        <f>obrazac!B7</f>
        <v>Pavlović</v>
      </c>
      <c r="D5" s="4" t="str">
        <f>obrazac!C7</f>
        <v>Danijel</v>
      </c>
      <c r="E5" s="39">
        <f>obrazac!G7</f>
        <v>33157</v>
      </c>
      <c r="F5" s="4" t="str">
        <f>obrazac!H7</f>
        <v>002339</v>
      </c>
      <c r="G5" s="4" t="str">
        <f>obrazac!J7</f>
        <v>produženje</v>
      </c>
      <c r="H5" s="4" t="str">
        <f>obrazac!K7</f>
        <v>/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Morava</v>
      </c>
      <c r="C6" s="4" t="str">
        <f>obrazac!B8</f>
        <v xml:space="preserve">Stanojković </v>
      </c>
      <c r="D6" s="4" t="str">
        <f>obrazac!C8</f>
        <v>Srećko</v>
      </c>
      <c r="E6" s="39">
        <f>obrazac!G8</f>
        <v>38309</v>
      </c>
      <c r="F6" s="4" t="str">
        <f>obrazac!H8</f>
        <v>002341</v>
      </c>
      <c r="G6" s="4" t="str">
        <f>obrazac!J8</f>
        <v>produženje</v>
      </c>
      <c r="H6" s="4" t="str">
        <f>obrazac!K8</f>
        <v>/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Morava</v>
      </c>
      <c r="C7" s="4" t="str">
        <f>obrazac!B9</f>
        <v>Stošić</v>
      </c>
      <c r="D7" s="4" t="str">
        <f>obrazac!C9</f>
        <v>Danilo</v>
      </c>
      <c r="E7" s="39">
        <f>obrazac!G9</f>
        <v>38490</v>
      </c>
      <c r="F7" s="4" t="str">
        <f>obrazac!H9</f>
        <v>002342</v>
      </c>
      <c r="G7" s="4" t="str">
        <f>obrazac!J9</f>
        <v>produženje</v>
      </c>
      <c r="H7" s="4" t="str">
        <f>obrazac!K9</f>
        <v>/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Morava</v>
      </c>
      <c r="C8" s="4" t="str">
        <f>obrazac!B10</f>
        <v xml:space="preserve">Stanojković </v>
      </c>
      <c r="D8" s="4" t="str">
        <f>obrazac!C10</f>
        <v>Miljan</v>
      </c>
      <c r="E8" s="39">
        <f>obrazac!G10</f>
        <v>39453</v>
      </c>
      <c r="F8" s="4" t="str">
        <f>obrazac!H10</f>
        <v>002344</v>
      </c>
      <c r="G8" s="4" t="str">
        <f>obrazac!J10</f>
        <v>produženje</v>
      </c>
      <c r="H8" s="4" t="str">
        <f>obrazac!K10</f>
        <v>/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Morava</v>
      </c>
      <c r="C9" s="4" t="str">
        <f>obrazac!B11</f>
        <v>Mitrović</v>
      </c>
      <c r="D9" s="4" t="str">
        <f>obrazac!C11</f>
        <v>Aleksa</v>
      </c>
      <c r="E9" s="39">
        <f>obrazac!G11</f>
        <v>39014</v>
      </c>
      <c r="F9" s="4" t="str">
        <f>obrazac!H11</f>
        <v>002345</v>
      </c>
      <c r="G9" s="4" t="str">
        <f>obrazac!J11</f>
        <v>produženje</v>
      </c>
      <c r="H9" s="4" t="str">
        <f>obrazac!K11</f>
        <v>/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Morava</v>
      </c>
      <c r="C10" s="4" t="str">
        <f>obrazac!B12</f>
        <v xml:space="preserve">Aleksić </v>
      </c>
      <c r="D10" s="4" t="str">
        <f>obrazac!C12</f>
        <v>Miljan</v>
      </c>
      <c r="E10" s="39">
        <f>obrazac!G12</f>
        <v>35735</v>
      </c>
      <c r="F10" s="4" t="str">
        <f>obrazac!H12</f>
        <v>003008</v>
      </c>
      <c r="G10" s="4" t="str">
        <f>obrazac!J12</f>
        <v>produženje</v>
      </c>
      <c r="H10" s="4" t="str">
        <f>obrazac!K12</f>
        <v>/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Morava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Morava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Morava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Morava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Morava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Morava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Morava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Morava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Morava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Morava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Morava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Morava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Morava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Morava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Morava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Morava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Morava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Morava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Morava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Morava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Morava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Morava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Morava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Morava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Morava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Morava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Morava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Morava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Morava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Morava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Morava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Morava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Morava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Morava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Morava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Morava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Morava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Morava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Morava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Morava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Morava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Morava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Morava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Morava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Morava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Morava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Morava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Morava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Morava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Morava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Morava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Morava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Morava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Morava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Morava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Morava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Morava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Morava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Morava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Morava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Morava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Morava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Morava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Morava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Morava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Morava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Morava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Morava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Morava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Morava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Morava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Morava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Morava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Morava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Morava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Morava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Morava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Morava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Morava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Morava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Nikola Markovic</cp:lastModifiedBy>
  <cp:lastPrinted>2021-07-28T12:30:37Z</cp:lastPrinted>
  <dcterms:created xsi:type="dcterms:W3CDTF">2010-04-06T09:57:42Z</dcterms:created>
  <dcterms:modified xsi:type="dcterms:W3CDTF">2021-08-11T12:44:59Z</dcterms:modified>
</cp:coreProperties>
</file>